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525" windowWidth="21840" windowHeight="13680"/>
  </bookViews>
  <sheets>
    <sheet name="Foglio1" sheetId="1" r:id="rId1"/>
    <sheet name="Foglio2" sheetId="2" r:id="rId2"/>
    <sheet name="Foglio3" sheetId="3" r:id="rId3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4" i="1" l="1"/>
  <c r="Q14" i="1"/>
  <c r="P14" i="1"/>
  <c r="S14" i="1" l="1"/>
  <c r="C4" i="1" l="1"/>
  <c r="D4" i="1" s="1"/>
  <c r="C5" i="1"/>
  <c r="C6" i="1"/>
  <c r="C7" i="1"/>
  <c r="C9" i="1"/>
  <c r="C11" i="1"/>
  <c r="E4" i="1" l="1"/>
  <c r="F4" i="1" s="1"/>
  <c r="E6" i="1"/>
  <c r="F6" i="1" s="1"/>
  <c r="E9" i="1"/>
  <c r="F9" i="1" s="1"/>
  <c r="E11" i="1"/>
  <c r="F11" i="1" s="1"/>
  <c r="E7" i="1"/>
  <c r="F7" i="1" s="1"/>
  <c r="E5" i="1"/>
  <c r="F5" i="1" s="1"/>
  <c r="B18" i="1"/>
  <c r="B17" i="1"/>
  <c r="E46" i="1"/>
  <c r="E48" i="1"/>
  <c r="B44" i="1"/>
  <c r="B43" i="1"/>
  <c r="F31" i="1"/>
  <c r="F33" i="1"/>
  <c r="E31" i="1"/>
  <c r="E33" i="1"/>
  <c r="E29" i="1"/>
  <c r="D29" i="1"/>
  <c r="C31" i="1"/>
  <c r="F29" i="1"/>
  <c r="E44" i="1"/>
  <c r="B46" i="1"/>
  <c r="C33" i="1"/>
  <c r="C29" i="1"/>
  <c r="E19" i="1"/>
  <c r="E20" i="1"/>
  <c r="E21" i="1"/>
  <c r="E23" i="1"/>
  <c r="E25" i="1"/>
  <c r="E18" i="1"/>
  <c r="B20" i="1"/>
</calcChain>
</file>

<file path=xl/sharedStrings.xml><?xml version="1.0" encoding="utf-8"?>
<sst xmlns="http://schemas.openxmlformats.org/spreadsheetml/2006/main" count="158" uniqueCount="50">
  <si>
    <t>CD141</t>
  </si>
  <si>
    <t>18S</t>
  </si>
  <si>
    <t xml:space="preserve">Ct Mean </t>
  </si>
  <si>
    <t>ΔCt</t>
  </si>
  <si>
    <t>ΔCt Mean HD</t>
  </si>
  <si>
    <t>ΔΔCt</t>
  </si>
  <si>
    <t>RQ</t>
  </si>
  <si>
    <t>Ct Mean</t>
  </si>
  <si>
    <t>HD6 7gg</t>
  </si>
  <si>
    <t>MMD21 7gg</t>
  </si>
  <si>
    <t>MMD6 7gg</t>
  </si>
  <si>
    <t>MMD15 7gg</t>
  </si>
  <si>
    <t>MMD21 17gg</t>
  </si>
  <si>
    <t>MMD6 17gg</t>
  </si>
  <si>
    <t>MMD15 17gg</t>
  </si>
  <si>
    <t>MMD24 17gg</t>
  </si>
  <si>
    <t>MMD25 17gg</t>
  </si>
  <si>
    <t>LOG10</t>
  </si>
  <si>
    <t>RQ MMD MEAN</t>
  </si>
  <si>
    <t>RQ HD MEAN</t>
  </si>
  <si>
    <t>Ratio MMD/HD</t>
  </si>
  <si>
    <t>HD12 7gg</t>
  </si>
  <si>
    <t>HD13 7gg</t>
  </si>
  <si>
    <t>HD12 17gg</t>
  </si>
  <si>
    <t>MMD30 17gg</t>
  </si>
  <si>
    <t>HD1 7gg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</si>
  <si>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</si>
  <si>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</si>
  <si>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</si>
  <si>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</si>
  <si>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</si>
  <si>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</si>
  <si>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</si>
  <si>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</si>
  <si>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</si>
  <si>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</si>
  <si>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</si>
  <si>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</si>
  <si>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</si>
  <si>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HD 10 7gg</t>
  </si>
  <si>
    <t>HD11 7gg</t>
  </si>
  <si>
    <t>MMD30 7gg</t>
  </si>
  <si>
    <t>MMD25 7gg</t>
  </si>
  <si>
    <t>MMD24 7gg</t>
  </si>
  <si>
    <t>MMD31 ok 7gg</t>
  </si>
  <si>
    <t>MMD31 ok 17gg</t>
  </si>
  <si>
    <t>CD105</t>
  </si>
  <si>
    <t>CD146</t>
  </si>
  <si>
    <t>Non espresso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</si>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</sst>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;\-###0.00"/>
    <numFmt numFmtId="165" formatCode="###0.0000;\-###0.0000"/>
    <numFmt numFmtId="166" formatCode="###0.0;\-###0.0"/>
    <numFmt numFmtId="167" formatCode="0.00_ ;\-0.00\ "/>
    <numFmt numFmtId="168" formatCode="0.0000_ ;\-0.0000\ "/>
  </numFmts>
  <fonts count="5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9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38">
    <xf numFmtId="0" fontId="0" fillId="0" borderId="0" xfId="0"/>
    <xf numFmtId="0" fontId="1" fillId="0" borderId="0" xfId="0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4" borderId="0" xfId="0" applyFont="1" applyFill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7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166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6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/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166" fontId="0" fillId="0" borderId="0" xfId="0" applyNumberFormat="1" applyFill="1" applyAlignment="1" applyProtection="1">
      <alignment horizontal="center" vertical="center"/>
    </xf>
    <xf numFmtId="168" fontId="2" fillId="0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0" fillId="2" borderId="0" xfId="0" applyFill="1" applyBorder="1" applyAlignment="1"/>
    <xf numFmtId="167" fontId="0" fillId="0" borderId="0" xfId="0" applyNumberFormat="1"/>
    <xf numFmtId="164" fontId="4" fillId="0" borderId="0" xfId="1" applyNumberFormat="1" applyFont="1" applyFill="1" applyBorder="1" applyAlignment="1" applyProtection="1">
      <alignment horizontal="center" vertical="center"/>
    </xf>
    <xf numFmtId="168" fontId="0" fillId="0" borderId="0" xfId="0" applyNumberFormat="1"/>
    <xf numFmtId="0" fontId="0" fillId="0" borderId="0" xfId="0" applyFill="1" applyAlignment="1">
      <alignment horizontal="center" vertical="center"/>
    </xf>
  </cellXfs>
  <cellStyles count="2">
    <cellStyle name="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tabSelected="1" topLeftCell="H1" zoomScale="85" zoomScaleNormal="85" workbookViewId="0">
      <selection activeCell="Y42" sqref="Y42"/>
    </sheetView>
  </sheetViews>
  <sheetFormatPr defaultColWidth="8.85546875" defaultRowHeight="15" x14ac:dyDescent="0.25"/>
  <cols>
    <col min="1" max="1" width="16.85546875" customWidth="1"/>
    <col min="4" max="4" width="12.42578125" bestFit="1" customWidth="1"/>
    <col min="7" max="7" width="13.85546875" customWidth="1"/>
    <col min="9" max="9" width="37.7109375" bestFit="1" customWidth="1"/>
    <col min="14" max="14" width="13.85546875" bestFit="1" customWidth="1"/>
    <col min="15" max="15" width="13.140625" bestFit="1" customWidth="1"/>
    <col min="22" max="23" width="13.85546875" bestFit="1" customWidth="1"/>
  </cols>
  <sheetData>
    <row r="1" spans="1:28" x14ac:dyDescent="0.2">
      <c r="A1" s="1"/>
      <c r="B1" s="1"/>
      <c r="C1" s="1"/>
      <c r="D1" s="1"/>
      <c r="E1" s="1"/>
      <c r="F1" s="1"/>
      <c r="G1" s="1"/>
      <c r="H1" s="1"/>
    </row>
    <row r="2" spans="1:28" x14ac:dyDescent="0.25">
      <c r="A2" s="2"/>
      <c r="B2" s="3" t="s">
        <v>0</v>
      </c>
      <c r="C2" s="2"/>
      <c r="D2" s="2"/>
      <c r="E2" s="2"/>
      <c r="F2" s="2"/>
      <c r="G2" s="3" t="s">
        <v>1</v>
      </c>
      <c r="H2" s="1"/>
      <c r="O2" s="3" t="s">
        <v>46</v>
      </c>
      <c r="P2" s="2"/>
      <c r="Q2" s="2"/>
      <c r="R2" s="2"/>
      <c r="S2" s="2"/>
      <c r="T2" s="3" t="s">
        <v>1</v>
      </c>
      <c r="W2" s="3" t="s">
        <v>47</v>
      </c>
      <c r="X2" s="2"/>
      <c r="Y2" s="2"/>
      <c r="Z2" s="2"/>
      <c r="AA2" s="2"/>
      <c r="AB2" s="3" t="s">
        <v>1</v>
      </c>
    </row>
    <row r="3" spans="1:28" x14ac:dyDescent="0.25">
      <c r="A3" s="2"/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1"/>
      <c r="I3" t="s">
        <v>26</v>
      </c>
      <c r="O3" s="4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6" t="s">
        <v>7</v>
      </c>
      <c r="W3" s="4" t="s">
        <v>2</v>
      </c>
      <c r="X3" s="5" t="s">
        <v>3</v>
      </c>
      <c r="Y3" s="5" t="s">
        <v>4</v>
      </c>
      <c r="Z3" s="5" t="s">
        <v>5</v>
      </c>
      <c r="AA3" s="5" t="s">
        <v>6</v>
      </c>
      <c r="AB3" s="6" t="s">
        <v>7</v>
      </c>
    </row>
    <row r="4" spans="1:28" s="26" customFormat="1" ht="15.75" thickBot="1" x14ac:dyDescent="0.3">
      <c r="A4" s="7" t="s">
        <v>25</v>
      </c>
      <c r="B4" s="23">
        <v>30.47</v>
      </c>
      <c r="C4" s="24">
        <f>B4-G4</f>
        <v>26.49</v>
      </c>
      <c r="D4" s="10">
        <f>AVERAGE(C4:C7)</f>
        <v>20.227711218100701</v>
      </c>
      <c r="E4" s="29">
        <f>C4-$D$4</f>
        <v>6.2622887818992972</v>
      </c>
      <c r="F4" s="29">
        <f>2^-E4</f>
        <v>1.3027564592527425E-2</v>
      </c>
      <c r="G4" s="25">
        <v>3.98</v>
      </c>
      <c r="H4" s="1"/>
      <c r="I4"/>
      <c r="J4"/>
      <c r="K4"/>
      <c r="N4" s="7" t="s">
        <v>25</v>
      </c>
      <c r="O4" t="s">
        <v>48</v>
      </c>
      <c r="T4" s="25">
        <v>3.98</v>
      </c>
      <c r="V4" s="7" t="s">
        <v>25</v>
      </c>
      <c r="W4" s="37">
        <v>34.409999999999997</v>
      </c>
      <c r="AB4" s="25">
        <v>3.98</v>
      </c>
    </row>
    <row r="5" spans="1:28" x14ac:dyDescent="0.25">
      <c r="A5" s="7" t="s">
        <v>8</v>
      </c>
      <c r="B5" s="8">
        <v>32.156752769530101</v>
      </c>
      <c r="C5" s="9">
        <f>B5-G5</f>
        <v>18.887046732878702</v>
      </c>
      <c r="E5" s="29">
        <f t="shared" ref="E5:E11" si="0">C5-$D$4</f>
        <v>-1.3406644852219998</v>
      </c>
      <c r="F5" s="29">
        <f t="shared" ref="F5:F11" si="1">2^-E5</f>
        <v>2.5326794361791776</v>
      </c>
      <c r="G5" s="8">
        <v>13.269706036651399</v>
      </c>
      <c r="H5" s="1"/>
      <c r="I5" s="32"/>
      <c r="J5" s="32" t="s">
        <v>27</v>
      </c>
      <c r="K5" s="32" t="s">
        <v>28</v>
      </c>
      <c r="N5" s="7" t="s">
        <v>8</v>
      </c>
      <c r="O5" t="s">
        <v>48</v>
      </c>
      <c r="T5" s="8">
        <v>13.269706036651399</v>
      </c>
      <c r="V5" s="7" t="s">
        <v>8</v>
      </c>
      <c r="W5" s="20" t="s">
        <v>49</v>
      </c>
      <c r="AB5" s="8">
        <v>13.269706036651399</v>
      </c>
    </row>
    <row r="6" spans="1:28" x14ac:dyDescent="0.25">
      <c r="A6" s="21" t="s">
        <v>21</v>
      </c>
      <c r="B6" s="8">
        <v>29.440516547325601</v>
      </c>
      <c r="C6" s="9">
        <f t="shared" ref="C6:C7" si="2">B6-G6</f>
        <v>18.231776496191003</v>
      </c>
      <c r="D6" s="10"/>
      <c r="E6" s="29">
        <f t="shared" si="0"/>
        <v>-1.9959347219096983</v>
      </c>
      <c r="F6" s="29">
        <f t="shared" si="1"/>
        <v>3.9887445213084112</v>
      </c>
      <c r="G6" s="22">
        <v>11.208740051134599</v>
      </c>
      <c r="H6" s="1"/>
      <c r="I6" s="30" t="s">
        <v>29</v>
      </c>
      <c r="J6" s="30">
        <v>3.0531133177191805E-16</v>
      </c>
      <c r="K6" s="30">
        <v>0.49411371008128491</v>
      </c>
      <c r="N6" s="21" t="s">
        <v>21</v>
      </c>
      <c r="T6" s="22">
        <v>11.208740051134599</v>
      </c>
      <c r="V6" s="21" t="s">
        <v>21</v>
      </c>
      <c r="AB6" s="22">
        <v>11.208740051134599</v>
      </c>
    </row>
    <row r="7" spans="1:28" x14ac:dyDescent="0.25">
      <c r="A7" s="7" t="s">
        <v>22</v>
      </c>
      <c r="B7" s="8">
        <v>28.408219165243999</v>
      </c>
      <c r="C7" s="9">
        <f t="shared" si="2"/>
        <v>17.302021643333099</v>
      </c>
      <c r="D7" s="10"/>
      <c r="E7" s="29">
        <f t="shared" si="0"/>
        <v>-2.9256895747676026</v>
      </c>
      <c r="F7" s="29">
        <f t="shared" si="1"/>
        <v>7.5983679434139342</v>
      </c>
      <c r="G7" s="22">
        <v>11.1061975219109</v>
      </c>
      <c r="H7" s="1"/>
      <c r="I7" s="30" t="s">
        <v>30</v>
      </c>
      <c r="J7" s="30">
        <v>1.6177633552442938</v>
      </c>
      <c r="K7" s="30">
        <v>1.6290703882793406E-4</v>
      </c>
      <c r="N7" s="7" t="s">
        <v>22</v>
      </c>
      <c r="T7" s="22">
        <v>11.1061975219109</v>
      </c>
      <c r="V7" s="7" t="s">
        <v>22</v>
      </c>
      <c r="AB7" s="22">
        <v>11.1061975219109</v>
      </c>
    </row>
    <row r="8" spans="1:28" s="26" customFormat="1" x14ac:dyDescent="0.25">
      <c r="A8" s="12"/>
      <c r="B8" s="23"/>
      <c r="C8" s="24"/>
      <c r="D8" s="24"/>
      <c r="E8" s="29"/>
      <c r="F8" s="29"/>
      <c r="G8" s="25"/>
      <c r="H8" s="1"/>
      <c r="I8" s="30" t="s">
        <v>31</v>
      </c>
      <c r="J8" s="30">
        <v>4</v>
      </c>
      <c r="K8" s="30">
        <v>2</v>
      </c>
      <c r="N8" s="12"/>
      <c r="T8" s="25"/>
      <c r="V8" s="12"/>
      <c r="AB8" s="25"/>
    </row>
    <row r="9" spans="1:28" x14ac:dyDescent="0.25">
      <c r="A9" s="13" t="s">
        <v>9</v>
      </c>
      <c r="B9" s="8">
        <v>33.190755839970102</v>
      </c>
      <c r="C9" s="11">
        <f>B9-G9</f>
        <v>18.616281936253202</v>
      </c>
      <c r="D9" s="9"/>
      <c r="E9" s="29">
        <f t="shared" si="0"/>
        <v>-1.6114292818474993</v>
      </c>
      <c r="F9" s="29">
        <f t="shared" si="1"/>
        <v>3.0555440546128332</v>
      </c>
      <c r="G9" s="8">
        <v>14.5744739037169</v>
      </c>
      <c r="H9" s="1"/>
      <c r="I9" s="30" t="s">
        <v>32</v>
      </c>
      <c r="J9" s="30">
        <v>0</v>
      </c>
      <c r="K9" s="30"/>
      <c r="N9" s="13" t="s">
        <v>9</v>
      </c>
      <c r="O9" t="s">
        <v>48</v>
      </c>
      <c r="T9" s="8">
        <v>14.5744739037169</v>
      </c>
      <c r="V9" s="13" t="s">
        <v>9</v>
      </c>
      <c r="W9" t="s">
        <v>48</v>
      </c>
      <c r="AB9" s="8">
        <v>14.5744739037169</v>
      </c>
    </row>
    <row r="10" spans="1:28" x14ac:dyDescent="0.25">
      <c r="A10" s="14" t="s">
        <v>10</v>
      </c>
      <c r="B10" s="8"/>
      <c r="C10" s="11"/>
      <c r="D10" s="11"/>
      <c r="E10" s="29"/>
      <c r="F10" s="29"/>
      <c r="G10" s="8">
        <v>14.3277920724988</v>
      </c>
      <c r="H10" s="1"/>
      <c r="I10" s="30" t="s">
        <v>33</v>
      </c>
      <c r="J10" s="30">
        <v>3</v>
      </c>
      <c r="K10" s="30"/>
      <c r="N10" s="14" t="s">
        <v>10</v>
      </c>
      <c r="O10" t="s">
        <v>48</v>
      </c>
      <c r="T10" s="8">
        <v>14.3277920724988</v>
      </c>
      <c r="V10" s="14" t="s">
        <v>10</v>
      </c>
      <c r="W10" t="s">
        <v>48</v>
      </c>
      <c r="AB10" s="8">
        <v>14.3277920724988</v>
      </c>
    </row>
    <row r="11" spans="1:28" x14ac:dyDescent="0.25">
      <c r="A11" s="14" t="s">
        <v>11</v>
      </c>
      <c r="B11" s="8">
        <v>31.4148264047239</v>
      </c>
      <c r="C11" s="11">
        <f>B11-G11</f>
        <v>18.556320068772102</v>
      </c>
      <c r="D11" s="15"/>
      <c r="E11" s="29">
        <f t="shared" si="0"/>
        <v>-1.6713911493285991</v>
      </c>
      <c r="F11" s="29">
        <f t="shared" si="1"/>
        <v>3.1852158666954598</v>
      </c>
      <c r="G11" s="8">
        <v>12.8585063359518</v>
      </c>
      <c r="H11" s="1"/>
      <c r="I11" s="30" t="s">
        <v>34</v>
      </c>
      <c r="J11" s="30">
        <v>-0.77688310080701828</v>
      </c>
      <c r="K11" s="30"/>
      <c r="N11" s="14" t="s">
        <v>11</v>
      </c>
      <c r="O11" t="s">
        <v>48</v>
      </c>
      <c r="T11" s="8">
        <v>12.8585063359518</v>
      </c>
      <c r="V11" s="14" t="s">
        <v>11</v>
      </c>
      <c r="W11" t="s">
        <v>48</v>
      </c>
      <c r="AB11" s="8">
        <v>12.8585063359518</v>
      </c>
    </row>
    <row r="12" spans="1:28" x14ac:dyDescent="0.25">
      <c r="A12" s="13" t="s">
        <v>41</v>
      </c>
      <c r="B12" s="16"/>
      <c r="C12" s="28"/>
      <c r="D12" s="12"/>
      <c r="E12" s="12"/>
      <c r="F12" s="12"/>
      <c r="G12" s="22">
        <v>12.313978420424499</v>
      </c>
      <c r="H12" s="1"/>
      <c r="I12" s="30" t="s">
        <v>35</v>
      </c>
      <c r="J12" s="30">
        <v>0.24692964734427308</v>
      </c>
      <c r="K12" s="30"/>
      <c r="N12" s="13" t="s">
        <v>41</v>
      </c>
      <c r="T12" s="22">
        <v>12.313978420424499</v>
      </c>
      <c r="V12" s="13" t="s">
        <v>41</v>
      </c>
      <c r="AB12" s="22">
        <v>12.313978420424499</v>
      </c>
    </row>
    <row r="13" spans="1:28" x14ac:dyDescent="0.25">
      <c r="A13" s="13" t="s">
        <v>42</v>
      </c>
      <c r="B13" s="12"/>
      <c r="C13" s="28"/>
      <c r="D13" s="12"/>
      <c r="E13" s="12"/>
      <c r="F13" s="12"/>
      <c r="G13" s="35">
        <v>4.5199999999999996</v>
      </c>
      <c r="H13" s="1"/>
      <c r="I13" s="30" t="s">
        <v>36</v>
      </c>
      <c r="J13" s="30">
        <v>2.3533634348018233</v>
      </c>
      <c r="K13" s="30"/>
      <c r="N13" s="13" t="s">
        <v>42</v>
      </c>
      <c r="O13" t="s">
        <v>48</v>
      </c>
      <c r="T13" s="35">
        <v>4.5199999999999996</v>
      </c>
      <c r="V13" s="13" t="s">
        <v>42</v>
      </c>
      <c r="W13" t="s">
        <v>48</v>
      </c>
      <c r="AB13" s="35">
        <v>4.5199999999999996</v>
      </c>
    </row>
    <row r="14" spans="1:28" x14ac:dyDescent="0.25">
      <c r="A14" s="13" t="s">
        <v>43</v>
      </c>
      <c r="B14" s="8"/>
      <c r="C14" s="28"/>
      <c r="D14" s="12"/>
      <c r="E14" s="12"/>
      <c r="F14" s="12"/>
      <c r="G14" s="35">
        <v>12.86</v>
      </c>
      <c r="H14" s="1"/>
      <c r="I14" s="30" t="s">
        <v>37</v>
      </c>
      <c r="J14" s="33">
        <v>0.49385929468854617</v>
      </c>
      <c r="K14" s="30"/>
      <c r="N14" s="13" t="s">
        <v>43</v>
      </c>
      <c r="O14" s="20">
        <v>34.090000000000003</v>
      </c>
      <c r="P14" s="34">
        <f>O14-T14</f>
        <v>21.230000000000004</v>
      </c>
      <c r="Q14" s="34">
        <f>AVERAGE(P14)</f>
        <v>21.230000000000004</v>
      </c>
      <c r="R14" s="36">
        <f>P14-Q14</f>
        <v>0</v>
      </c>
      <c r="S14">
        <f>2^-R14</f>
        <v>1</v>
      </c>
      <c r="T14" s="35">
        <v>12.86</v>
      </c>
      <c r="V14" s="13" t="s">
        <v>43</v>
      </c>
      <c r="W14" t="s">
        <v>48</v>
      </c>
      <c r="AB14" s="35">
        <v>12.86</v>
      </c>
    </row>
    <row r="15" spans="1:28" ht="15.75" thickBot="1" x14ac:dyDescent="0.3">
      <c r="A15" s="13" t="s">
        <v>44</v>
      </c>
      <c r="B15" s="8"/>
      <c r="C15" s="28"/>
      <c r="D15" s="12"/>
      <c r="E15" s="12"/>
      <c r="F15" s="12"/>
      <c r="G15" s="35">
        <v>9.32</v>
      </c>
      <c r="H15" s="1"/>
      <c r="I15" s="31" t="s">
        <v>38</v>
      </c>
      <c r="J15" s="31">
        <v>3.1824463052837091</v>
      </c>
      <c r="K15" s="31"/>
      <c r="N15" s="13" t="s">
        <v>44</v>
      </c>
      <c r="O15" t="s">
        <v>48</v>
      </c>
      <c r="T15" s="35">
        <v>9.32</v>
      </c>
      <c r="V15" s="13" t="s">
        <v>44</v>
      </c>
      <c r="AB15" s="35">
        <v>9.32</v>
      </c>
    </row>
    <row r="16" spans="1:28" x14ac:dyDescent="0.25">
      <c r="A16" s="12"/>
      <c r="B16" s="12"/>
      <c r="C16" s="12"/>
      <c r="D16" s="12"/>
      <c r="E16" s="12"/>
      <c r="F16" s="12"/>
      <c r="G16" s="12"/>
      <c r="H16" s="1"/>
    </row>
    <row r="17" spans="1:28" x14ac:dyDescent="0.2">
      <c r="A17" s="18" t="s">
        <v>18</v>
      </c>
      <c r="B17" s="19">
        <f>AVERAGE(F9:F11)</f>
        <v>3.1203799606541462</v>
      </c>
      <c r="C17" s="12"/>
      <c r="D17" s="12"/>
      <c r="E17" s="17" t="s">
        <v>17</v>
      </c>
      <c r="F17" s="12"/>
      <c r="G17" s="12"/>
      <c r="H17" s="1"/>
    </row>
    <row r="18" spans="1:28" x14ac:dyDescent="0.2">
      <c r="A18" s="18" t="s">
        <v>19</v>
      </c>
      <c r="B18" s="19">
        <f>AVERAGE(F4:F7)</f>
        <v>3.5332048663735129</v>
      </c>
      <c r="C18" s="12"/>
      <c r="D18" s="12"/>
      <c r="E18" s="12">
        <f>LOG10(F4)</f>
        <v>-1.8851367648617432</v>
      </c>
      <c r="F18" s="12"/>
      <c r="G18" s="12"/>
      <c r="H18" s="1"/>
    </row>
    <row r="19" spans="1:28" x14ac:dyDescent="0.2">
      <c r="A19" s="12"/>
      <c r="C19" s="12"/>
      <c r="D19" s="12"/>
      <c r="E19" s="12">
        <f t="shared" ref="E19:E25" si="3">LOG10(F5)</f>
        <v>0.40358022417323214</v>
      </c>
      <c r="F19" s="12"/>
      <c r="G19" s="12"/>
      <c r="H19" s="1"/>
    </row>
    <row r="20" spans="1:28" x14ac:dyDescent="0.2">
      <c r="A20" s="18" t="s">
        <v>20</v>
      </c>
      <c r="B20" s="12">
        <f>B17/B18</f>
        <v>0.88315851434250658</v>
      </c>
      <c r="C20" s="12"/>
      <c r="D20" s="12"/>
      <c r="E20" s="12">
        <f t="shared" si="3"/>
        <v>0.60083622068206599</v>
      </c>
      <c r="F20" s="12"/>
      <c r="G20" s="12"/>
      <c r="H20" s="1"/>
    </row>
    <row r="21" spans="1:28" x14ac:dyDescent="0.2">
      <c r="A21" s="12"/>
      <c r="C21" s="12"/>
      <c r="D21" s="12"/>
      <c r="E21" s="12">
        <f t="shared" si="3"/>
        <v>0.8807203200064464</v>
      </c>
      <c r="F21" s="12"/>
      <c r="G21" s="12"/>
      <c r="H21" s="1"/>
    </row>
    <row r="22" spans="1:28" x14ac:dyDescent="0.25">
      <c r="A22" s="12"/>
      <c r="B22" s="12"/>
      <c r="C22" s="12"/>
      <c r="D22" s="12"/>
      <c r="E22" s="12"/>
      <c r="F22" s="12"/>
      <c r="G22" s="12"/>
      <c r="H22" s="1"/>
    </row>
    <row r="23" spans="1:28" x14ac:dyDescent="0.25">
      <c r="A23" s="12"/>
      <c r="B23" s="12"/>
      <c r="C23" s="12"/>
      <c r="D23" s="12"/>
      <c r="E23" s="12">
        <f t="shared" si="3"/>
        <v>0.48508854972736504</v>
      </c>
      <c r="F23" s="12"/>
      <c r="G23" s="12"/>
      <c r="H23" s="1"/>
    </row>
    <row r="24" spans="1:28" x14ac:dyDescent="0.25">
      <c r="A24" s="12"/>
      <c r="B24" s="12"/>
      <c r="C24" s="12"/>
      <c r="D24" s="12"/>
      <c r="E24" s="12"/>
      <c r="F24" s="12"/>
      <c r="G24" s="12"/>
      <c r="H24" s="1"/>
    </row>
    <row r="25" spans="1:28" x14ac:dyDescent="0.25">
      <c r="A25" s="20"/>
      <c r="B25" s="12"/>
      <c r="C25" s="12"/>
      <c r="D25" s="12"/>
      <c r="E25" s="12">
        <f t="shared" si="3"/>
        <v>0.50313887043520478</v>
      </c>
      <c r="F25" s="12"/>
      <c r="G25" s="12"/>
      <c r="H25" s="1"/>
    </row>
    <row r="26" spans="1:28" x14ac:dyDescent="0.25">
      <c r="A26" s="20"/>
      <c r="B26" s="20"/>
      <c r="C26" s="20"/>
      <c r="D26" s="20"/>
      <c r="E26" s="20"/>
      <c r="F26" s="20"/>
      <c r="G26" s="20"/>
    </row>
    <row r="27" spans="1:28" x14ac:dyDescent="0.25">
      <c r="B27" s="3" t="s">
        <v>0</v>
      </c>
      <c r="C27" s="2"/>
      <c r="D27" s="2"/>
      <c r="E27" s="2"/>
      <c r="F27" s="2"/>
      <c r="G27" s="3" t="s">
        <v>1</v>
      </c>
      <c r="O27" s="3" t="s">
        <v>46</v>
      </c>
      <c r="P27" s="2"/>
      <c r="Q27" s="2"/>
      <c r="R27" s="2"/>
      <c r="S27" s="2"/>
      <c r="T27" s="3" t="s">
        <v>1</v>
      </c>
      <c r="W27" s="3" t="s">
        <v>47</v>
      </c>
      <c r="X27" s="2"/>
      <c r="Y27" s="2"/>
      <c r="Z27" s="2"/>
      <c r="AA27" s="2"/>
      <c r="AB27" s="3" t="s">
        <v>1</v>
      </c>
    </row>
    <row r="28" spans="1:28" x14ac:dyDescent="0.25">
      <c r="B28" s="4" t="s">
        <v>2</v>
      </c>
      <c r="C28" s="5" t="s">
        <v>3</v>
      </c>
      <c r="D28" s="5" t="s">
        <v>4</v>
      </c>
      <c r="E28" s="5" t="s">
        <v>5</v>
      </c>
      <c r="F28" s="5" t="s">
        <v>6</v>
      </c>
      <c r="G28" s="6" t="s">
        <v>7</v>
      </c>
      <c r="O28" s="4" t="s">
        <v>2</v>
      </c>
      <c r="P28" s="5" t="s">
        <v>3</v>
      </c>
      <c r="Q28" s="5" t="s">
        <v>4</v>
      </c>
      <c r="R28" s="5" t="s">
        <v>5</v>
      </c>
      <c r="S28" s="5" t="s">
        <v>6</v>
      </c>
      <c r="T28" s="6" t="s">
        <v>7</v>
      </c>
      <c r="W28" s="4" t="s">
        <v>2</v>
      </c>
      <c r="X28" s="5" t="s">
        <v>3</v>
      </c>
      <c r="Y28" s="5" t="s">
        <v>4</v>
      </c>
      <c r="Z28" s="5" t="s">
        <v>5</v>
      </c>
      <c r="AA28" s="5" t="s">
        <v>6</v>
      </c>
      <c r="AB28" s="6" t="s">
        <v>7</v>
      </c>
    </row>
    <row r="29" spans="1:28" x14ac:dyDescent="0.25">
      <c r="A29" s="7" t="s">
        <v>23</v>
      </c>
      <c r="B29" s="8">
        <v>28.696575623983499</v>
      </c>
      <c r="C29" s="34">
        <f>B29-G29</f>
        <v>17.190486272268799</v>
      </c>
      <c r="D29" s="34">
        <f>AVERAGE(C29:C31)</f>
        <v>16.635426572493998</v>
      </c>
      <c r="E29" s="34">
        <f>C29-$D$29</f>
        <v>0.55505969977480163</v>
      </c>
      <c r="F29" s="34">
        <f>2^-E29</f>
        <v>0.68062889274614791</v>
      </c>
      <c r="G29" s="22">
        <v>11.506089351714699</v>
      </c>
      <c r="N29" s="7" t="s">
        <v>23</v>
      </c>
      <c r="T29" s="22">
        <v>11.506089351714699</v>
      </c>
      <c r="V29" s="7" t="s">
        <v>23</v>
      </c>
      <c r="AB29" s="22">
        <v>11.506089351714699</v>
      </c>
    </row>
    <row r="30" spans="1:28" x14ac:dyDescent="0.25">
      <c r="A30" s="7" t="s">
        <v>39</v>
      </c>
      <c r="B30" s="8"/>
      <c r="C30" s="34"/>
      <c r="E30" s="34"/>
      <c r="F30" s="34"/>
      <c r="G30" s="25">
        <v>25.46</v>
      </c>
      <c r="N30" s="7" t="s">
        <v>39</v>
      </c>
      <c r="T30" s="25">
        <v>25.46</v>
      </c>
      <c r="V30" s="7" t="s">
        <v>39</v>
      </c>
      <c r="AB30" s="25">
        <v>25.46</v>
      </c>
    </row>
    <row r="31" spans="1:28" x14ac:dyDescent="0.25">
      <c r="A31" s="7" t="s">
        <v>40</v>
      </c>
      <c r="B31" s="8">
        <v>34.600366872719199</v>
      </c>
      <c r="C31" s="34">
        <f t="shared" ref="C31" si="4">B31-G31</f>
        <v>16.0803668727192</v>
      </c>
      <c r="E31" s="34">
        <f t="shared" ref="E31:E33" si="5">C31-$D$29</f>
        <v>-0.55505969977479808</v>
      </c>
      <c r="F31" s="34">
        <f t="shared" ref="F31:F33" si="6">2^-E31</f>
        <v>1.469229429807595</v>
      </c>
      <c r="G31" s="25">
        <v>18.52</v>
      </c>
      <c r="N31" s="7" t="s">
        <v>40</v>
      </c>
      <c r="T31" s="25">
        <v>18.52</v>
      </c>
      <c r="V31" s="7" t="s">
        <v>40</v>
      </c>
      <c r="AB31" s="25">
        <v>18.52</v>
      </c>
    </row>
    <row r="32" spans="1:28" x14ac:dyDescent="0.25">
      <c r="E32" s="34"/>
      <c r="F32" s="34"/>
    </row>
    <row r="33" spans="1:28" x14ac:dyDescent="0.25">
      <c r="A33" s="14" t="s">
        <v>24</v>
      </c>
      <c r="B33" s="8">
        <v>28.889313804337998</v>
      </c>
      <c r="C33" s="34">
        <f>B33-G33</f>
        <v>17.1456173275742</v>
      </c>
      <c r="E33" s="34">
        <f t="shared" si="5"/>
        <v>0.51019075508020251</v>
      </c>
      <c r="F33" s="34">
        <f t="shared" si="6"/>
        <v>0.70212959521108409</v>
      </c>
      <c r="G33" s="27">
        <v>11.7436964767638</v>
      </c>
      <c r="N33" s="14" t="s">
        <v>24</v>
      </c>
      <c r="T33" s="27">
        <v>11.7436964767638</v>
      </c>
      <c r="V33" s="14" t="s">
        <v>24</v>
      </c>
      <c r="AB33" s="27">
        <v>11.7436964767638</v>
      </c>
    </row>
    <row r="34" spans="1:28" x14ac:dyDescent="0.25">
      <c r="A34" s="14" t="s">
        <v>12</v>
      </c>
      <c r="B34" s="16"/>
      <c r="C34" s="11"/>
      <c r="D34" s="12"/>
      <c r="E34" s="12"/>
      <c r="F34" s="12"/>
      <c r="G34" s="8">
        <v>19.414075999590001</v>
      </c>
      <c r="N34" s="14" t="s">
        <v>12</v>
      </c>
      <c r="O34" s="20" t="s">
        <v>49</v>
      </c>
      <c r="T34" s="8">
        <v>19.414075999590001</v>
      </c>
      <c r="V34" s="14" t="s">
        <v>12</v>
      </c>
      <c r="W34" t="s">
        <v>48</v>
      </c>
      <c r="AB34" s="8">
        <v>19.414075999590001</v>
      </c>
    </row>
    <row r="35" spans="1:28" x14ac:dyDescent="0.25">
      <c r="A35" s="14" t="s">
        <v>13</v>
      </c>
      <c r="B35" s="12"/>
      <c r="C35" s="11"/>
      <c r="D35" s="12"/>
      <c r="E35" s="12"/>
      <c r="F35" s="12"/>
      <c r="G35" s="8">
        <v>24.971507283540099</v>
      </c>
      <c r="N35" s="14" t="s">
        <v>13</v>
      </c>
      <c r="O35" t="s">
        <v>48</v>
      </c>
      <c r="T35" s="8">
        <v>24.971507283540099</v>
      </c>
      <c r="V35" s="14" t="s">
        <v>13</v>
      </c>
      <c r="W35" t="s">
        <v>48</v>
      </c>
      <c r="AB35" s="8">
        <v>24.971507283540099</v>
      </c>
    </row>
    <row r="36" spans="1:28" x14ac:dyDescent="0.25">
      <c r="A36" s="14" t="s">
        <v>14</v>
      </c>
      <c r="B36" s="8"/>
      <c r="C36" s="11"/>
      <c r="D36" s="12"/>
      <c r="E36" s="12"/>
      <c r="F36" s="12"/>
      <c r="G36" s="8">
        <v>17.015313522047499</v>
      </c>
      <c r="N36" s="14" t="s">
        <v>14</v>
      </c>
      <c r="O36" t="s">
        <v>48</v>
      </c>
      <c r="T36" s="8">
        <v>17.015313522047499</v>
      </c>
      <c r="V36" s="14" t="s">
        <v>14</v>
      </c>
      <c r="W36" t="s">
        <v>48</v>
      </c>
      <c r="AB36" s="8">
        <v>17.015313522047499</v>
      </c>
    </row>
    <row r="37" spans="1:28" x14ac:dyDescent="0.25">
      <c r="A37" s="14" t="s">
        <v>15</v>
      </c>
      <c r="B37" s="8"/>
      <c r="C37" s="11"/>
      <c r="D37" s="12"/>
      <c r="E37" s="12"/>
      <c r="F37" s="12"/>
      <c r="G37" s="8">
        <v>18.4147554665008</v>
      </c>
      <c r="N37" s="14" t="s">
        <v>15</v>
      </c>
      <c r="O37" t="s">
        <v>48</v>
      </c>
      <c r="T37" s="8">
        <v>18.4147554665008</v>
      </c>
      <c r="V37" s="14" t="s">
        <v>15</v>
      </c>
      <c r="W37" t="s">
        <v>48</v>
      </c>
      <c r="AB37" s="8">
        <v>18.4147554665008</v>
      </c>
    </row>
    <row r="38" spans="1:28" x14ac:dyDescent="0.25">
      <c r="A38" s="14" t="s">
        <v>16</v>
      </c>
      <c r="B38" s="8"/>
      <c r="C38" s="11"/>
      <c r="D38" s="12"/>
      <c r="E38" s="12"/>
      <c r="F38" s="12"/>
      <c r="G38" s="8">
        <v>15.3905466320622</v>
      </c>
      <c r="N38" s="14" t="s">
        <v>16</v>
      </c>
      <c r="O38" t="s">
        <v>48</v>
      </c>
      <c r="T38" s="8">
        <v>15.3905466320622</v>
      </c>
      <c r="V38" s="14" t="s">
        <v>16</v>
      </c>
      <c r="W38" t="s">
        <v>48</v>
      </c>
      <c r="AB38" s="8">
        <v>15.3905466320622</v>
      </c>
    </row>
    <row r="39" spans="1:28" x14ac:dyDescent="0.25">
      <c r="A39" s="13" t="s">
        <v>45</v>
      </c>
      <c r="G39" s="8">
        <v>20.02</v>
      </c>
      <c r="N39" s="13" t="s">
        <v>45</v>
      </c>
      <c r="T39" s="8">
        <v>20.02</v>
      </c>
      <c r="V39" s="13" t="s">
        <v>45</v>
      </c>
      <c r="AB39" s="8">
        <v>20.02</v>
      </c>
    </row>
    <row r="42" spans="1:28" x14ac:dyDescent="0.2">
      <c r="A42" s="12"/>
      <c r="B42" s="12"/>
      <c r="C42" s="12"/>
      <c r="D42" s="12"/>
      <c r="E42" s="12"/>
    </row>
    <row r="43" spans="1:28" x14ac:dyDescent="0.25">
      <c r="A43" s="18" t="s">
        <v>18</v>
      </c>
      <c r="B43" s="19">
        <f>AVERAGE(F33)</f>
        <v>0.70212959521108409</v>
      </c>
      <c r="C43" s="12"/>
      <c r="D43" s="12"/>
      <c r="E43" s="17" t="s">
        <v>17</v>
      </c>
      <c r="N43" s="18" t="s">
        <v>18</v>
      </c>
      <c r="O43" s="19"/>
    </row>
    <row r="44" spans="1:28" x14ac:dyDescent="0.25">
      <c r="A44" s="18" t="s">
        <v>19</v>
      </c>
      <c r="B44" s="19">
        <f>AVERAGE(F29:F31)</f>
        <v>1.0749291612768714</v>
      </c>
      <c r="C44" s="12"/>
      <c r="D44" s="12"/>
      <c r="E44" s="12">
        <f>LOG10(F29)</f>
        <v>-0.16708961901645922</v>
      </c>
      <c r="N44" s="18" t="s">
        <v>19</v>
      </c>
      <c r="O44" s="19"/>
    </row>
    <row r="45" spans="1:28" x14ac:dyDescent="0.25">
      <c r="A45" s="12"/>
      <c r="C45" s="12"/>
      <c r="D45" s="12"/>
      <c r="E45" s="12"/>
      <c r="N45" s="12"/>
    </row>
    <row r="46" spans="1:28" x14ac:dyDescent="0.25">
      <c r="A46" s="18" t="s">
        <v>20</v>
      </c>
      <c r="B46" s="12">
        <f>B43/B44</f>
        <v>0.65318685221735773</v>
      </c>
      <c r="C46" s="12"/>
      <c r="D46" s="12"/>
      <c r="E46" s="12">
        <f t="shared" ref="E46:E48" si="7">LOG10(F31)</f>
        <v>0.16708961901645816</v>
      </c>
      <c r="N46" s="18" t="s">
        <v>20</v>
      </c>
      <c r="O46" s="12"/>
    </row>
    <row r="47" spans="1:28" x14ac:dyDescent="0.25">
      <c r="A47" s="12"/>
      <c r="C47" s="12"/>
      <c r="D47" s="12"/>
      <c r="E47" s="12"/>
    </row>
    <row r="48" spans="1:28" x14ac:dyDescent="0.25">
      <c r="A48" s="12"/>
      <c r="B48" s="12"/>
      <c r="C48" s="12"/>
      <c r="D48" s="12"/>
      <c r="E48" s="12">
        <f t="shared" si="7"/>
        <v>-0.15358272078959664</v>
      </c>
    </row>
    <row r="49" spans="1:5" x14ac:dyDescent="0.25">
      <c r="A49" s="12"/>
      <c r="B49" s="12"/>
      <c r="C49" s="12"/>
      <c r="D49" s="12"/>
      <c r="E49" s="12"/>
    </row>
    <row r="50" spans="1:5" x14ac:dyDescent="0.25">
      <c r="A50" s="12"/>
      <c r="B50" s="12"/>
      <c r="C50" s="12"/>
      <c r="D50" s="12"/>
      <c r="E50" s="12"/>
    </row>
    <row r="51" spans="1:5" x14ac:dyDescent="0.25">
      <c r="A51" s="20"/>
      <c r="B51" s="12"/>
      <c r="C51" s="12"/>
      <c r="D51" s="12"/>
      <c r="E51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2019-01-17T09:01:21Z</dcterms:modified>
</cp:coreProperties>
</file>